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cial Media\Webinare\Aluminium\"/>
    </mc:Choice>
  </mc:AlternateContent>
  <xr:revisionPtr revIDLastSave="0" documentId="13_ncr:1_{93EC915A-79A5-4C5C-A501-5DA4FF1258BA}" xr6:coauthVersionLast="47" xr6:coauthVersionMax="47" xr10:uidLastSave="{00000000-0000-0000-0000-000000000000}"/>
  <bookViews>
    <workbookView xWindow="-120" yWindow="-120" windowWidth="29040" windowHeight="17640" xr2:uid="{B8872214-DE6F-4EAD-A375-891CBC8CED2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34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10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0" i="1"/>
  <c r="B6" i="1"/>
  <c r="B10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11" i="1"/>
</calcChain>
</file>

<file path=xl/sharedStrings.xml><?xml version="1.0" encoding="utf-8"?>
<sst xmlns="http://schemas.openxmlformats.org/spreadsheetml/2006/main" count="19" uniqueCount="13">
  <si>
    <t>X</t>
  </si>
  <si>
    <t>Y</t>
  </si>
  <si>
    <t>m</t>
  </si>
  <si>
    <t>q</t>
  </si>
  <si>
    <t>kN/m²</t>
  </si>
  <si>
    <t>p [kN/m²]</t>
  </si>
  <si>
    <t>X [m]</t>
  </si>
  <si>
    <t>ΔX [m]</t>
  </si>
  <si>
    <t>Dimensions</t>
  </si>
  <si>
    <t>Wind pressure</t>
  </si>
  <si>
    <t>Wind pressure in +X</t>
  </si>
  <si>
    <t>Wind suction</t>
  </si>
  <si>
    <t>Wind suction in +X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</si>
</sst>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2" fontId="0" fillId="0" borderId="1" xfId="0" applyNumberFormat="1" applyBorder="1"/>
    <xf numFmtId="0" fontId="1" fillId="0" borderId="0" xfId="0" applyFont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12886</xdr:colOff>
      <xdr:row>7</xdr:row>
      <xdr:rowOff>112058</xdr:rowOff>
    </xdr:from>
    <xdr:to>
      <xdr:col>9</xdr:col>
      <xdr:colOff>517172</xdr:colOff>
      <xdr:row>20</xdr:row>
      <xdr:rowOff>121272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92ADA85-B3B5-4605-9238-4DBD6CD52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0886" y="1445558"/>
          <a:ext cx="4314286" cy="2485714"/>
        </a:xfrm>
        <a:prstGeom prst="rect">
          <a:avLst/>
        </a:prstGeom>
      </xdr:spPr>
    </xdr:pic>
    <xdr:clientData/>
  </xdr:twoCellAnchor>
  <xdr:twoCellAnchor editAs="oneCell">
    <xdr:from>
      <xdr:col>4</xdr:col>
      <xdr:colOff>163046</xdr:colOff>
      <xdr:row>31</xdr:row>
      <xdr:rowOff>161365</xdr:rowOff>
    </xdr:from>
    <xdr:to>
      <xdr:col>9</xdr:col>
      <xdr:colOff>514951</xdr:colOff>
      <xdr:row>43</xdr:row>
      <xdr:rowOff>103936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4CE5490-C0A2-4022-99DE-932A64CBC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11046" y="6066865"/>
          <a:ext cx="4161905" cy="22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A643-5BE1-4CE3-920A-A7D22CA16575}">
  <dimension ref="A1:C50"/>
  <sheetViews>
    <sheetView tabSelected="1" zoomScale="85" zoomScaleNormal="85" workbookViewId="0">
      <selection activeCell="F28" sqref="F28"/>
    </sheetView>
  </sheetViews>
  <sheetFormatPr baseColWidth="10" defaultRowHeight="15" x14ac:dyDescent="0.25"/>
  <sheetData>
    <row r="1" spans="1:3" x14ac:dyDescent="0.25">
      <c r="A1" s="3" t="s">
        <v>8</v>
      </c>
    </row>
    <row r="2" spans="1:3" x14ac:dyDescent="0.25">
      <c r="A2" t="s">
        <v>0</v>
      </c>
      <c r="B2">
        <v>4</v>
      </c>
      <c r="C2" t="s">
        <v>2</v>
      </c>
    </row>
    <row r="3" spans="1:3" x14ac:dyDescent="0.25">
      <c r="A3" t="s">
        <v>1</v>
      </c>
      <c r="B3">
        <v>12</v>
      </c>
      <c r="C3" t="s">
        <v>2</v>
      </c>
    </row>
    <row r="5" spans="1:3" x14ac:dyDescent="0.25">
      <c r="A5" s="3" t="s">
        <v>9</v>
      </c>
    </row>
    <row r="6" spans="1:3" x14ac:dyDescent="0.25">
      <c r="A6" t="s">
        <v>3</v>
      </c>
      <c r="B6" s="1">
        <f>9.648/(B2/3)/B3</f>
        <v>0.60299999999999998</v>
      </c>
      <c r="C6" t="s">
        <v>4</v>
      </c>
    </row>
    <row r="8" spans="1:3" x14ac:dyDescent="0.25">
      <c r="A8" s="4" t="s">
        <v>10</v>
      </c>
      <c r="B8" s="5"/>
      <c r="C8" s="6"/>
    </row>
    <row r="9" spans="1:3" x14ac:dyDescent="0.25">
      <c r="A9" s="7" t="s">
        <v>6</v>
      </c>
      <c r="B9" s="7" t="s">
        <v>7</v>
      </c>
      <c r="C9" s="7" t="s">
        <v>5</v>
      </c>
    </row>
    <row r="10" spans="1:3" x14ac:dyDescent="0.25">
      <c r="A10" s="2">
        <v>0</v>
      </c>
      <c r="B10" s="2">
        <f>A11-A10</f>
        <v>0.25</v>
      </c>
      <c r="C10" s="2">
        <f>($B$6/$B$2^2)*(A10-$B$2)^2</f>
        <v>0.60299999999999998</v>
      </c>
    </row>
    <row r="11" spans="1:3" x14ac:dyDescent="0.25">
      <c r="A11" s="2">
        <v>0.25</v>
      </c>
      <c r="B11" s="2">
        <f>A11-A10</f>
        <v>0.25</v>
      </c>
      <c r="C11" s="2">
        <f t="shared" ref="C11:C26" si="0">($B$6/$B$2^2)*(A11-$B$2)^2</f>
        <v>0.52998046874999993</v>
      </c>
    </row>
    <row r="12" spans="1:3" x14ac:dyDescent="0.25">
      <c r="A12" s="2">
        <v>0.5</v>
      </c>
      <c r="B12" s="2">
        <f t="shared" ref="B12:B26" si="1">A12-A11</f>
        <v>0.25</v>
      </c>
      <c r="C12" s="2">
        <f t="shared" si="0"/>
        <v>0.46167187500000001</v>
      </c>
    </row>
    <row r="13" spans="1:3" x14ac:dyDescent="0.25">
      <c r="A13" s="2">
        <v>0.75</v>
      </c>
      <c r="B13" s="2">
        <f t="shared" si="1"/>
        <v>0.25</v>
      </c>
      <c r="C13" s="2">
        <f t="shared" si="0"/>
        <v>0.39807421874999999</v>
      </c>
    </row>
    <row r="14" spans="1:3" x14ac:dyDescent="0.25">
      <c r="A14" s="2">
        <v>1</v>
      </c>
      <c r="B14" s="2">
        <f t="shared" si="1"/>
        <v>0.25</v>
      </c>
      <c r="C14" s="2">
        <f t="shared" si="0"/>
        <v>0.33918749999999998</v>
      </c>
    </row>
    <row r="15" spans="1:3" x14ac:dyDescent="0.25">
      <c r="A15" s="2">
        <v>1.25</v>
      </c>
      <c r="B15" s="2">
        <f t="shared" si="1"/>
        <v>0.25</v>
      </c>
      <c r="C15" s="2">
        <f t="shared" si="0"/>
        <v>0.28501171874999998</v>
      </c>
    </row>
    <row r="16" spans="1:3" x14ac:dyDescent="0.25">
      <c r="A16" s="2">
        <v>1.5</v>
      </c>
      <c r="B16" s="2">
        <f t="shared" si="1"/>
        <v>0.25</v>
      </c>
      <c r="C16" s="2">
        <f t="shared" si="0"/>
        <v>0.23554687499999999</v>
      </c>
    </row>
    <row r="17" spans="1:3" x14ac:dyDescent="0.25">
      <c r="A17" s="2">
        <v>1.75</v>
      </c>
      <c r="B17" s="2">
        <f t="shared" si="1"/>
        <v>0.25</v>
      </c>
      <c r="C17" s="2">
        <f t="shared" si="0"/>
        <v>0.19079296874999999</v>
      </c>
    </row>
    <row r="18" spans="1:3" x14ac:dyDescent="0.25">
      <c r="A18" s="2">
        <v>2</v>
      </c>
      <c r="B18" s="2">
        <f t="shared" si="1"/>
        <v>0.25</v>
      </c>
      <c r="C18" s="2">
        <f t="shared" si="0"/>
        <v>0.15075</v>
      </c>
    </row>
    <row r="19" spans="1:3" x14ac:dyDescent="0.25">
      <c r="A19" s="2">
        <v>2.25</v>
      </c>
      <c r="B19" s="2">
        <f t="shared" si="1"/>
        <v>0.25</v>
      </c>
      <c r="C19" s="2">
        <f t="shared" si="0"/>
        <v>0.11541796875</v>
      </c>
    </row>
    <row r="20" spans="1:3" x14ac:dyDescent="0.25">
      <c r="A20" s="2">
        <v>2.5</v>
      </c>
      <c r="B20" s="2">
        <f t="shared" si="1"/>
        <v>0.25</v>
      </c>
      <c r="C20" s="2">
        <f t="shared" si="0"/>
        <v>8.4796874999999994E-2</v>
      </c>
    </row>
    <row r="21" spans="1:3" x14ac:dyDescent="0.25">
      <c r="A21" s="2">
        <v>2.75</v>
      </c>
      <c r="B21" s="2">
        <f t="shared" si="1"/>
        <v>0.25</v>
      </c>
      <c r="C21" s="2">
        <f t="shared" si="0"/>
        <v>5.8886718749999997E-2</v>
      </c>
    </row>
    <row r="22" spans="1:3" x14ac:dyDescent="0.25">
      <c r="A22" s="2">
        <v>3</v>
      </c>
      <c r="B22" s="2">
        <f t="shared" si="1"/>
        <v>0.25</v>
      </c>
      <c r="C22" s="2">
        <f t="shared" si="0"/>
        <v>3.7687499999999999E-2</v>
      </c>
    </row>
    <row r="23" spans="1:3" x14ac:dyDescent="0.25">
      <c r="A23" s="2">
        <v>3.25</v>
      </c>
      <c r="B23" s="2">
        <f t="shared" si="1"/>
        <v>0.25</v>
      </c>
      <c r="C23" s="2">
        <f t="shared" si="0"/>
        <v>2.1199218749999998E-2</v>
      </c>
    </row>
    <row r="24" spans="1:3" x14ac:dyDescent="0.25">
      <c r="A24" s="2">
        <v>3.5</v>
      </c>
      <c r="B24" s="2">
        <f t="shared" si="1"/>
        <v>0.25</v>
      </c>
      <c r="C24" s="2">
        <f t="shared" si="0"/>
        <v>9.4218749999999997E-3</v>
      </c>
    </row>
    <row r="25" spans="1:3" x14ac:dyDescent="0.25">
      <c r="A25" s="2">
        <v>3.75</v>
      </c>
      <c r="B25" s="2">
        <f t="shared" si="1"/>
        <v>0.25</v>
      </c>
      <c r="C25" s="2">
        <f t="shared" si="0"/>
        <v>2.3554687499999999E-3</v>
      </c>
    </row>
    <row r="26" spans="1:3" x14ac:dyDescent="0.25">
      <c r="A26" s="2">
        <v>4</v>
      </c>
      <c r="B26" s="2">
        <f t="shared" si="1"/>
        <v>0.25</v>
      </c>
      <c r="C26" s="2">
        <f t="shared" si="0"/>
        <v>0</v>
      </c>
    </row>
    <row r="29" spans="1:3" x14ac:dyDescent="0.25">
      <c r="A29" s="3" t="s">
        <v>11</v>
      </c>
    </row>
    <row r="30" spans="1:3" x14ac:dyDescent="0.25">
      <c r="A30" t="s">
        <v>3</v>
      </c>
      <c r="B30" s="1">
        <f>-16.884/(B2/3)/B3</f>
        <v>-1.05525</v>
      </c>
      <c r="C30" t="s">
        <v>4</v>
      </c>
    </row>
    <row r="32" spans="1:3" x14ac:dyDescent="0.25">
      <c r="A32" s="4" t="s">
        <v>12</v>
      </c>
      <c r="B32" s="5"/>
      <c r="C32" s="6"/>
    </row>
    <row r="33" spans="1:3" x14ac:dyDescent="0.25">
      <c r="A33" s="7" t="s">
        <v>6</v>
      </c>
      <c r="B33" s="7" t="s">
        <v>7</v>
      </c>
      <c r="C33" s="7" t="s">
        <v>5</v>
      </c>
    </row>
    <row r="34" spans="1:3" x14ac:dyDescent="0.25">
      <c r="A34" s="2">
        <v>0</v>
      </c>
      <c r="B34" s="2">
        <f>A35-A34</f>
        <v>0.25</v>
      </c>
      <c r="C34" s="2">
        <f>($B$30/$B$2^2)*(A34-$B$2)^2</f>
        <v>-1.05525</v>
      </c>
    </row>
    <row r="35" spans="1:3" x14ac:dyDescent="0.25">
      <c r="A35" s="2">
        <v>0.25</v>
      </c>
      <c r="B35" s="2">
        <f>A35-A34</f>
        <v>0.25</v>
      </c>
      <c r="C35" s="2">
        <f t="shared" ref="C35:C50" si="2">($B$30/$B$2^2)*(A35-$B$2)^2</f>
        <v>-0.92746582031250002</v>
      </c>
    </row>
    <row r="36" spans="1:3" x14ac:dyDescent="0.25">
      <c r="A36" s="2">
        <v>0.5</v>
      </c>
      <c r="B36" s="2">
        <f t="shared" ref="B36:B50" si="3">A36-A35</f>
        <v>0.25</v>
      </c>
      <c r="C36" s="2">
        <f t="shared" si="2"/>
        <v>-0.80792578125000003</v>
      </c>
    </row>
    <row r="37" spans="1:3" x14ac:dyDescent="0.25">
      <c r="A37" s="2">
        <v>0.75</v>
      </c>
      <c r="B37" s="2">
        <f t="shared" si="3"/>
        <v>0.25</v>
      </c>
      <c r="C37" s="2">
        <f t="shared" si="2"/>
        <v>-0.69662988281250005</v>
      </c>
    </row>
    <row r="38" spans="1:3" x14ac:dyDescent="0.25">
      <c r="A38" s="2">
        <v>1</v>
      </c>
      <c r="B38" s="2">
        <f t="shared" si="3"/>
        <v>0.25</v>
      </c>
      <c r="C38" s="2">
        <f t="shared" si="2"/>
        <v>-0.59357812500000007</v>
      </c>
    </row>
    <row r="39" spans="1:3" x14ac:dyDescent="0.25">
      <c r="A39" s="2">
        <v>1.25</v>
      </c>
      <c r="B39" s="2">
        <f t="shared" si="3"/>
        <v>0.25</v>
      </c>
      <c r="C39" s="2">
        <f t="shared" si="2"/>
        <v>-0.49877050781249999</v>
      </c>
    </row>
    <row r="40" spans="1:3" x14ac:dyDescent="0.25">
      <c r="A40" s="2">
        <v>1.5</v>
      </c>
      <c r="B40" s="2">
        <f t="shared" si="3"/>
        <v>0.25</v>
      </c>
      <c r="C40" s="2">
        <f t="shared" si="2"/>
        <v>-0.41220703125000002</v>
      </c>
    </row>
    <row r="41" spans="1:3" x14ac:dyDescent="0.25">
      <c r="A41" s="2">
        <v>1.75</v>
      </c>
      <c r="B41" s="2">
        <f t="shared" si="3"/>
        <v>0.25</v>
      </c>
      <c r="C41" s="2">
        <f t="shared" si="2"/>
        <v>-0.33388769531250001</v>
      </c>
    </row>
    <row r="42" spans="1:3" x14ac:dyDescent="0.25">
      <c r="A42" s="2">
        <v>2</v>
      </c>
      <c r="B42" s="2">
        <f t="shared" si="3"/>
        <v>0.25</v>
      </c>
      <c r="C42" s="2">
        <f t="shared" si="2"/>
        <v>-0.26381250000000001</v>
      </c>
    </row>
    <row r="43" spans="1:3" x14ac:dyDescent="0.25">
      <c r="A43" s="2">
        <v>2.25</v>
      </c>
      <c r="B43" s="2">
        <f t="shared" si="3"/>
        <v>0.25</v>
      </c>
      <c r="C43" s="2">
        <f t="shared" si="2"/>
        <v>-0.20198144531250001</v>
      </c>
    </row>
    <row r="44" spans="1:3" x14ac:dyDescent="0.25">
      <c r="A44" s="2">
        <v>2.5</v>
      </c>
      <c r="B44" s="2">
        <f t="shared" si="3"/>
        <v>0.25</v>
      </c>
      <c r="C44" s="2">
        <f t="shared" si="2"/>
        <v>-0.14839453125000002</v>
      </c>
    </row>
    <row r="45" spans="1:3" x14ac:dyDescent="0.25">
      <c r="A45" s="2">
        <v>2.75</v>
      </c>
      <c r="B45" s="2">
        <f t="shared" si="3"/>
        <v>0.25</v>
      </c>
      <c r="C45" s="2">
        <f t="shared" si="2"/>
        <v>-0.10305175781250001</v>
      </c>
    </row>
    <row r="46" spans="1:3" x14ac:dyDescent="0.25">
      <c r="A46" s="2">
        <v>3</v>
      </c>
      <c r="B46" s="2">
        <f t="shared" si="3"/>
        <v>0.25</v>
      </c>
      <c r="C46" s="2">
        <f t="shared" si="2"/>
        <v>-6.5953125000000001E-2</v>
      </c>
    </row>
    <row r="47" spans="1:3" x14ac:dyDescent="0.25">
      <c r="A47" s="2">
        <v>3.25</v>
      </c>
      <c r="B47" s="2">
        <f t="shared" si="3"/>
        <v>0.25</v>
      </c>
      <c r="C47" s="2">
        <f t="shared" si="2"/>
        <v>-3.7098632812500004E-2</v>
      </c>
    </row>
    <row r="48" spans="1:3" x14ac:dyDescent="0.25">
      <c r="A48" s="2">
        <v>3.5</v>
      </c>
      <c r="B48" s="2">
        <f t="shared" si="3"/>
        <v>0.25</v>
      </c>
      <c r="C48" s="2">
        <f t="shared" si="2"/>
        <v>-1.648828125E-2</v>
      </c>
    </row>
    <row r="49" spans="1:3" x14ac:dyDescent="0.25">
      <c r="A49" s="2">
        <v>3.75</v>
      </c>
      <c r="B49" s="2">
        <f t="shared" si="3"/>
        <v>0.25</v>
      </c>
      <c r="C49" s="2">
        <f t="shared" si="2"/>
        <v>-4.1220703125000001E-3</v>
      </c>
    </row>
    <row r="50" spans="1:3" x14ac:dyDescent="0.25">
      <c r="A50" s="2">
        <v>4</v>
      </c>
      <c r="B50" s="2">
        <f t="shared" si="3"/>
        <v>0.25</v>
      </c>
      <c r="C50" s="2">
        <f t="shared" si="2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von Bloh</dc:creator>
  <cp:lastModifiedBy>Sonja von Bloh</cp:lastModifiedBy>
  <dcterms:created xsi:type="dcterms:W3CDTF">2022-01-17T08:19:50Z</dcterms:created>
  <dcterms:modified xsi:type="dcterms:W3CDTF">2022-01-27T08:25:50Z</dcterms:modified>
</cp:coreProperties>
</file>